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3\231473\CAD\ODOT\HAM\113006\400-Engineering\Structures\SFN_3104664\EngData\"/>
    </mc:Choice>
  </mc:AlternateContent>
  <xr:revisionPtr revIDLastSave="0" documentId="13_ncr:1_{708BBEEE-3E29-45B3-B91C-A30839E61684}" xr6:coauthVersionLast="47" xr6:coauthVersionMax="47" xr10:uidLastSave="{00000000-0000-0000-0000-000000000000}"/>
  <bookViews>
    <workbookView xWindow="60525" yWindow="1140" windowWidth="21600" windowHeight="11385" xr2:uid="{66EA11EA-58D9-4974-9F3B-852AB2F15A4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1" i="1" l="1"/>
  <c r="Q10" i="1"/>
  <c r="Q9" i="1"/>
  <c r="Q8" i="1"/>
  <c r="K25" i="1"/>
  <c r="E21" i="1"/>
  <c r="K13" i="1"/>
  <c r="E12" i="1"/>
  <c r="I18" i="1"/>
  <c r="I19" i="1"/>
  <c r="I20" i="1"/>
  <c r="I21" i="1"/>
  <c r="I22" i="1"/>
  <c r="J22" i="1" s="1"/>
  <c r="I23" i="1"/>
  <c r="I24" i="1"/>
  <c r="J24" i="1" s="1"/>
  <c r="I17" i="1"/>
  <c r="C18" i="1"/>
  <c r="D18" i="1" s="1"/>
  <c r="C19" i="1"/>
  <c r="D19" i="1" s="1"/>
  <c r="C20" i="1"/>
  <c r="D20" i="1" s="1"/>
  <c r="C17" i="1"/>
  <c r="I5" i="1"/>
  <c r="J5" i="1" s="1"/>
  <c r="I6" i="1"/>
  <c r="J6" i="1" s="1"/>
  <c r="I7" i="1"/>
  <c r="J7" i="1" s="1"/>
  <c r="I8" i="1"/>
  <c r="J8" i="1" s="1"/>
  <c r="I9" i="1"/>
  <c r="J9" i="1" s="1"/>
  <c r="I10" i="1"/>
  <c r="J10" i="1" s="1"/>
  <c r="I11" i="1"/>
  <c r="J11" i="1" s="1"/>
  <c r="I12" i="1"/>
  <c r="J12" i="1" s="1"/>
  <c r="I4" i="1"/>
  <c r="J4" i="1" s="1"/>
  <c r="C5" i="1"/>
  <c r="D5" i="1" s="1"/>
  <c r="C6" i="1"/>
  <c r="D6" i="1" s="1"/>
  <c r="C7" i="1"/>
  <c r="C8" i="1"/>
  <c r="C9" i="1"/>
  <c r="D9" i="1" s="1"/>
  <c r="C10" i="1"/>
  <c r="D10" i="1" s="1"/>
  <c r="C11" i="1"/>
  <c r="D11" i="1" s="1"/>
  <c r="C4" i="1"/>
  <c r="J23" i="1"/>
  <c r="D7" i="1"/>
  <c r="D8" i="1"/>
  <c r="J17" i="1"/>
  <c r="D17" i="1"/>
  <c r="D4" i="1"/>
  <c r="J25" i="1" l="1"/>
  <c r="J21" i="1"/>
  <c r="J18" i="1"/>
  <c r="J20" i="1"/>
  <c r="J19" i="1"/>
  <c r="D21" i="1"/>
  <c r="S10" i="1" s="1"/>
  <c r="J13" i="1"/>
  <c r="S9" i="1" s="1"/>
  <c r="D12" i="1"/>
  <c r="S8" i="1" l="1"/>
  <c r="S11" i="1"/>
  <c r="S12" i="1" l="1"/>
</calcChain>
</file>

<file path=xl/sharedStrings.xml><?xml version="1.0" encoding="utf-8"?>
<sst xmlns="http://schemas.openxmlformats.org/spreadsheetml/2006/main" count="30" uniqueCount="17">
  <si>
    <t xml:space="preserve">L </t>
  </si>
  <si>
    <t>cft</t>
  </si>
  <si>
    <t>cy</t>
  </si>
  <si>
    <t>Left Bridge - North</t>
  </si>
  <si>
    <t>Total</t>
  </si>
  <si>
    <t>Left Bridge - South</t>
  </si>
  <si>
    <t>Right Bridge - North</t>
  </si>
  <si>
    <t>Right Bridge - South</t>
  </si>
  <si>
    <t>Location</t>
  </si>
  <si>
    <t>Measured(cy)</t>
  </si>
  <si>
    <t>Contingency</t>
  </si>
  <si>
    <t>Left bridge, North</t>
  </si>
  <si>
    <t>Left bridge, South</t>
  </si>
  <si>
    <t>Right bridge, North</t>
  </si>
  <si>
    <t>Right bridge, South</t>
  </si>
  <si>
    <t>Total(cy)</t>
  </si>
  <si>
    <t>bridge railing area(SF)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</si>
</sst>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0" fillId="0" borderId="0" xfId="0" applyNumberFormat="1"/>
    <xf numFmtId="164" fontId="0" fillId="0" borderId="0" xfId="0" applyNumberFormat="1" applyAlignment="1">
      <alignment horizontal="center"/>
    </xf>
    <xf numFmtId="165" fontId="0" fillId="0" borderId="0" xfId="0" applyNumberFormat="1" applyAlignment="1">
      <alignment horizontal="center"/>
    </xf>
    <xf numFmtId="0" fontId="0" fillId="0" borderId="0" xfId="0" applyAlignment="1"/>
    <xf numFmtId="0" fontId="0" fillId="0" borderId="0" xfId="0" applyAlignment="1">
      <alignment horizontal="right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D9CC5-ADEB-4B28-9703-9EAE2EA7063C}">
  <dimension ref="B2:S28"/>
  <sheetViews>
    <sheetView tabSelected="1" topLeftCell="B1" workbookViewId="0">
      <selection activeCell="N17" sqref="N17"/>
    </sheetView>
  </sheetViews>
  <sheetFormatPr defaultRowHeight="15" x14ac:dyDescent="0.25"/>
  <cols>
    <col min="2" max="2" width="9" customWidth="1"/>
    <col min="3" max="3" width="8.7109375" customWidth="1"/>
    <col min="5" max="5" width="10.5703125" bestFit="1" customWidth="1"/>
    <col min="6" max="6" width="8.140625" customWidth="1"/>
    <col min="16" max="16" width="22.7109375" customWidth="1"/>
    <col min="17" max="17" width="15.5703125" customWidth="1"/>
    <col min="18" max="18" width="12" customWidth="1"/>
    <col min="19" max="19" width="11.28515625" customWidth="1"/>
  </cols>
  <sheetData>
    <row r="2" spans="2:19" x14ac:dyDescent="0.25">
      <c r="B2" s="11" t="s">
        <v>3</v>
      </c>
      <c r="C2" s="11"/>
      <c r="D2" s="11"/>
      <c r="E2" s="9"/>
      <c r="F2" s="9"/>
      <c r="H2" s="11" t="s">
        <v>5</v>
      </c>
      <c r="I2" s="11"/>
      <c r="J2" s="11"/>
      <c r="K2" s="9"/>
      <c r="L2" s="9"/>
      <c r="P2" t="s">
        <v>16</v>
      </c>
      <c r="Q2" s="6">
        <v>2.86</v>
      </c>
    </row>
    <row r="3" spans="2:19" x14ac:dyDescent="0.25">
      <c r="B3" s="1" t="s">
        <v>0</v>
      </c>
      <c r="C3" s="1" t="s">
        <v>1</v>
      </c>
      <c r="D3" s="1" t="s">
        <v>2</v>
      </c>
      <c r="H3" s="1" t="s">
        <v>0</v>
      </c>
      <c r="I3" s="1" t="s">
        <v>1</v>
      </c>
      <c r="J3" s="1" t="s">
        <v>2</v>
      </c>
    </row>
    <row r="4" spans="2:19" x14ac:dyDescent="0.25">
      <c r="B4" s="1">
        <v>2.5</v>
      </c>
      <c r="C4" s="4">
        <f>B4*$Q$2</f>
        <v>7.1499999999999995</v>
      </c>
      <c r="D4" s="7">
        <f>C4/27</f>
        <v>0.26481481481481478</v>
      </c>
      <c r="E4">
        <v>0.27</v>
      </c>
      <c r="H4" s="1">
        <v>14</v>
      </c>
      <c r="I4" s="4">
        <f>H4*$Q$2</f>
        <v>40.04</v>
      </c>
      <c r="J4" s="7">
        <f>I4/27</f>
        <v>1.482962962962963</v>
      </c>
      <c r="K4">
        <v>2.96</v>
      </c>
    </row>
    <row r="5" spans="2:19" x14ac:dyDescent="0.25">
      <c r="B5" s="1">
        <v>6</v>
      </c>
      <c r="C5" s="4">
        <f t="shared" ref="C5:C11" si="0">B5*$Q$2</f>
        <v>17.16</v>
      </c>
      <c r="D5" s="7">
        <f t="shared" ref="D5:D11" si="1">C5/27</f>
        <v>0.63555555555555554</v>
      </c>
      <c r="E5">
        <v>0.64</v>
      </c>
      <c r="H5" s="1">
        <v>20</v>
      </c>
      <c r="I5" s="4">
        <f t="shared" ref="I5:I12" si="2">H5*$Q$2</f>
        <v>57.199999999999996</v>
      </c>
      <c r="J5" s="7">
        <f t="shared" ref="J5:J12" si="3">I5/27</f>
        <v>2.1185185185185182</v>
      </c>
      <c r="K5">
        <v>4.24</v>
      </c>
    </row>
    <row r="6" spans="2:19" x14ac:dyDescent="0.25">
      <c r="B6" s="1">
        <v>12</v>
      </c>
      <c r="C6" s="4">
        <f t="shared" si="0"/>
        <v>34.32</v>
      </c>
      <c r="D6" s="7">
        <f t="shared" si="1"/>
        <v>1.2711111111111111</v>
      </c>
      <c r="E6">
        <v>1.27</v>
      </c>
      <c r="H6" s="1">
        <v>2</v>
      </c>
      <c r="I6" s="4">
        <f t="shared" si="2"/>
        <v>5.72</v>
      </c>
      <c r="J6" s="7">
        <f t="shared" si="3"/>
        <v>0.21185185185185185</v>
      </c>
      <c r="K6">
        <v>0.21</v>
      </c>
    </row>
    <row r="7" spans="2:19" x14ac:dyDescent="0.25">
      <c r="B7" s="1">
        <v>7</v>
      </c>
      <c r="C7" s="4">
        <f t="shared" si="0"/>
        <v>20.02</v>
      </c>
      <c r="D7" s="7">
        <f t="shared" si="1"/>
        <v>0.74148148148148152</v>
      </c>
      <c r="E7">
        <v>1.48</v>
      </c>
      <c r="H7" s="1">
        <v>10</v>
      </c>
      <c r="I7" s="4">
        <f t="shared" si="2"/>
        <v>28.599999999999998</v>
      </c>
      <c r="J7" s="7">
        <f t="shared" si="3"/>
        <v>1.0592592592592591</v>
      </c>
      <c r="K7">
        <v>1.59</v>
      </c>
      <c r="P7" s="5" t="s">
        <v>8</v>
      </c>
      <c r="Q7" s="5" t="s">
        <v>9</v>
      </c>
      <c r="R7" s="5" t="s">
        <v>10</v>
      </c>
      <c r="S7" s="5" t="s">
        <v>15</v>
      </c>
    </row>
    <row r="8" spans="2:19" x14ac:dyDescent="0.25">
      <c r="B8" s="1">
        <v>9.5</v>
      </c>
      <c r="C8" s="4">
        <f t="shared" si="0"/>
        <v>27.169999999999998</v>
      </c>
      <c r="D8" s="7">
        <f t="shared" si="1"/>
        <v>1.0062962962962962</v>
      </c>
      <c r="E8">
        <v>2</v>
      </c>
      <c r="H8" s="1">
        <v>7.8</v>
      </c>
      <c r="I8" s="4">
        <f t="shared" si="2"/>
        <v>22.308</v>
      </c>
      <c r="J8" s="7">
        <f t="shared" si="3"/>
        <v>0.82622222222222219</v>
      </c>
      <c r="K8">
        <v>0.83</v>
      </c>
      <c r="P8" s="5" t="s">
        <v>11</v>
      </c>
      <c r="Q8" s="8">
        <f>E12</f>
        <v>8.0499999999999989</v>
      </c>
      <c r="R8" s="5">
        <v>1.5</v>
      </c>
      <c r="S8" s="8">
        <f>Q8*R8</f>
        <v>12.074999999999999</v>
      </c>
    </row>
    <row r="9" spans="2:19" x14ac:dyDescent="0.25">
      <c r="B9" s="1">
        <v>4</v>
      </c>
      <c r="C9" s="4">
        <f t="shared" si="0"/>
        <v>11.44</v>
      </c>
      <c r="D9" s="7">
        <f t="shared" si="1"/>
        <v>0.42370370370370369</v>
      </c>
      <c r="E9">
        <v>0.42</v>
      </c>
      <c r="H9" s="1">
        <v>8.5</v>
      </c>
      <c r="I9" s="4">
        <f t="shared" si="2"/>
        <v>24.31</v>
      </c>
      <c r="J9" s="7">
        <f t="shared" si="3"/>
        <v>0.90037037037037038</v>
      </c>
      <c r="K9">
        <v>1.8</v>
      </c>
      <c r="P9" s="5" t="s">
        <v>12</v>
      </c>
      <c r="Q9" s="8">
        <f>K13</f>
        <v>13.310000000000002</v>
      </c>
      <c r="R9" s="5">
        <v>1.5</v>
      </c>
      <c r="S9" s="8">
        <f t="shared" ref="S9:S11" si="4">Q9*R9</f>
        <v>19.965000000000003</v>
      </c>
    </row>
    <row r="10" spans="2:19" x14ac:dyDescent="0.25">
      <c r="B10" s="1">
        <v>2.5</v>
      </c>
      <c r="C10" s="4">
        <f t="shared" si="0"/>
        <v>7.1499999999999995</v>
      </c>
      <c r="D10" s="7">
        <f t="shared" si="1"/>
        <v>0.26481481481481478</v>
      </c>
      <c r="E10">
        <v>0.27</v>
      </c>
      <c r="H10" s="1">
        <v>5.5</v>
      </c>
      <c r="I10" s="4">
        <f t="shared" si="2"/>
        <v>15.729999999999999</v>
      </c>
      <c r="J10" s="7">
        <f t="shared" si="3"/>
        <v>0.58259259259259255</v>
      </c>
      <c r="K10">
        <v>0.57999999999999996</v>
      </c>
      <c r="P10" s="5" t="s">
        <v>13</v>
      </c>
      <c r="Q10" s="8">
        <f>E21</f>
        <v>18.060000000000002</v>
      </c>
      <c r="R10" s="5">
        <v>1.5</v>
      </c>
      <c r="S10" s="8">
        <f t="shared" si="4"/>
        <v>27.090000000000003</v>
      </c>
    </row>
    <row r="11" spans="2:19" x14ac:dyDescent="0.25">
      <c r="B11" s="1">
        <v>8</v>
      </c>
      <c r="C11" s="4">
        <f t="shared" si="0"/>
        <v>22.88</v>
      </c>
      <c r="D11" s="7">
        <f t="shared" si="1"/>
        <v>0.84740740740740739</v>
      </c>
      <c r="E11">
        <v>1.7</v>
      </c>
      <c r="H11" s="1">
        <v>3.6</v>
      </c>
      <c r="I11" s="4">
        <f t="shared" si="2"/>
        <v>10.295999999999999</v>
      </c>
      <c r="J11" s="7">
        <f t="shared" si="3"/>
        <v>0.3813333333333333</v>
      </c>
      <c r="K11">
        <v>0.38</v>
      </c>
      <c r="P11" s="5" t="s">
        <v>14</v>
      </c>
      <c r="Q11" s="8">
        <f>K25</f>
        <v>12.440000000000001</v>
      </c>
      <c r="R11" s="5">
        <v>1.5</v>
      </c>
      <c r="S11" s="8">
        <f t="shared" si="4"/>
        <v>18.660000000000004</v>
      </c>
    </row>
    <row r="12" spans="2:19" x14ac:dyDescent="0.25">
      <c r="B12" s="1"/>
      <c r="C12" s="3" t="s">
        <v>4</v>
      </c>
      <c r="D12" s="4">
        <f>SUM(D4:D11)</f>
        <v>5.4551851851851847</v>
      </c>
      <c r="E12">
        <f>SUM(E4:E11)</f>
        <v>8.0499999999999989</v>
      </c>
      <c r="H12" s="1">
        <v>4.5</v>
      </c>
      <c r="I12" s="4">
        <f t="shared" si="2"/>
        <v>12.87</v>
      </c>
      <c r="J12" s="7">
        <f t="shared" si="3"/>
        <v>0.47666666666666663</v>
      </c>
      <c r="K12">
        <v>0.72</v>
      </c>
      <c r="P12" s="5"/>
      <c r="Q12" s="5"/>
      <c r="R12" s="10" t="s">
        <v>4</v>
      </c>
      <c r="S12" s="4">
        <f>SUM(S8:S11)</f>
        <v>77.79000000000002</v>
      </c>
    </row>
    <row r="13" spans="2:19" x14ac:dyDescent="0.25">
      <c r="B13" s="1"/>
      <c r="C13" s="1"/>
      <c r="D13" s="1"/>
      <c r="E13" s="1"/>
      <c r="F13" s="1"/>
      <c r="I13" s="3" t="s">
        <v>4</v>
      </c>
      <c r="J13" s="7">
        <f>SUM(J4:J12)</f>
        <v>8.0397777777777772</v>
      </c>
      <c r="K13">
        <f>SUM(K4:K12)</f>
        <v>13.310000000000002</v>
      </c>
    </row>
    <row r="14" spans="2:19" x14ac:dyDescent="0.25">
      <c r="B14" s="1"/>
      <c r="C14" s="1"/>
      <c r="D14" s="1"/>
      <c r="E14" s="1"/>
      <c r="F14" s="1"/>
    </row>
    <row r="15" spans="2:19" x14ac:dyDescent="0.25">
      <c r="B15" s="11" t="s">
        <v>6</v>
      </c>
      <c r="C15" s="11"/>
      <c r="D15" s="11"/>
      <c r="E15" s="9"/>
      <c r="F15" s="9"/>
      <c r="H15" s="11" t="s">
        <v>7</v>
      </c>
      <c r="I15" s="11"/>
      <c r="J15" s="11"/>
      <c r="K15" s="9"/>
      <c r="L15" s="9"/>
    </row>
    <row r="16" spans="2:19" x14ac:dyDescent="0.25">
      <c r="B16" s="1" t="s">
        <v>0</v>
      </c>
      <c r="C16" s="1" t="s">
        <v>1</v>
      </c>
      <c r="D16" s="1" t="s">
        <v>2</v>
      </c>
      <c r="H16" s="1" t="s">
        <v>0</v>
      </c>
      <c r="I16" s="1" t="s">
        <v>1</v>
      </c>
      <c r="J16" s="1" t="s">
        <v>2</v>
      </c>
    </row>
    <row r="17" spans="2:11" x14ac:dyDescent="0.25">
      <c r="B17" s="1">
        <v>5.5</v>
      </c>
      <c r="C17" s="4">
        <f>B17*$Q$2</f>
        <v>15.729999999999999</v>
      </c>
      <c r="D17" s="7">
        <f>C17/27</f>
        <v>0.58259259259259255</v>
      </c>
      <c r="E17">
        <v>1.17</v>
      </c>
      <c r="H17" s="1">
        <v>7</v>
      </c>
      <c r="I17" s="4">
        <f>H17*$Q$2</f>
        <v>20.02</v>
      </c>
      <c r="J17" s="7">
        <f>I17/27</f>
        <v>0.74148148148148152</v>
      </c>
      <c r="K17">
        <v>1.1100000000000001</v>
      </c>
    </row>
    <row r="18" spans="2:11" x14ac:dyDescent="0.25">
      <c r="B18" s="1">
        <v>3.5</v>
      </c>
      <c r="C18" s="4">
        <f t="shared" ref="C18:C20" si="5">B18*$Q$2</f>
        <v>10.01</v>
      </c>
      <c r="D18" s="7">
        <f t="shared" ref="D18:D20" si="6">C18/27</f>
        <v>0.37074074074074076</v>
      </c>
      <c r="E18">
        <v>0.37</v>
      </c>
      <c r="H18" s="1">
        <v>4</v>
      </c>
      <c r="I18" s="4">
        <f t="shared" ref="I18:I24" si="7">H18*$Q$2</f>
        <v>11.44</v>
      </c>
      <c r="J18" s="7">
        <f t="shared" ref="J18:J23" si="8">I18/27</f>
        <v>0.42370370370370369</v>
      </c>
      <c r="K18">
        <v>0.42</v>
      </c>
    </row>
    <row r="19" spans="2:11" x14ac:dyDescent="0.25">
      <c r="B19" s="1">
        <v>18</v>
      </c>
      <c r="C19" s="4">
        <f t="shared" si="5"/>
        <v>51.48</v>
      </c>
      <c r="D19" s="7">
        <f t="shared" si="6"/>
        <v>1.9066666666666665</v>
      </c>
      <c r="E19">
        <v>3.81</v>
      </c>
      <c r="H19" s="1">
        <v>5</v>
      </c>
      <c r="I19" s="4">
        <f t="shared" si="7"/>
        <v>14.299999999999999</v>
      </c>
      <c r="J19" s="7">
        <f t="shared" si="8"/>
        <v>0.52962962962962956</v>
      </c>
      <c r="K19">
        <v>0.79</v>
      </c>
    </row>
    <row r="20" spans="2:11" x14ac:dyDescent="0.25">
      <c r="B20" s="1">
        <v>80</v>
      </c>
      <c r="C20" s="4">
        <f t="shared" si="5"/>
        <v>228.79999999999998</v>
      </c>
      <c r="D20" s="7">
        <f t="shared" si="6"/>
        <v>8.474074074074073</v>
      </c>
      <c r="E20">
        <v>12.71</v>
      </c>
      <c r="H20" s="1">
        <v>1</v>
      </c>
      <c r="I20" s="4">
        <f t="shared" si="7"/>
        <v>2.86</v>
      </c>
      <c r="J20" s="7">
        <f t="shared" si="8"/>
        <v>0.10592592592592592</v>
      </c>
      <c r="K20">
        <v>0.11</v>
      </c>
    </row>
    <row r="21" spans="2:11" x14ac:dyDescent="0.25">
      <c r="B21" s="1"/>
      <c r="C21" s="3" t="s">
        <v>4</v>
      </c>
      <c r="D21" s="7">
        <f>SUM(D17:D20)</f>
        <v>11.334074074074072</v>
      </c>
      <c r="E21">
        <f>SUM(E17:E20)</f>
        <v>18.060000000000002</v>
      </c>
      <c r="H21" s="1">
        <v>9</v>
      </c>
      <c r="I21" s="4">
        <f t="shared" si="7"/>
        <v>25.74</v>
      </c>
      <c r="J21" s="7">
        <f t="shared" si="8"/>
        <v>0.95333333333333325</v>
      </c>
      <c r="K21">
        <v>1.43</v>
      </c>
    </row>
    <row r="22" spans="2:11" x14ac:dyDescent="0.25">
      <c r="B22" s="1"/>
      <c r="C22" s="1"/>
      <c r="D22" s="1"/>
      <c r="E22" s="1"/>
      <c r="F22" s="4"/>
      <c r="H22" s="1">
        <v>17</v>
      </c>
      <c r="I22" s="4">
        <f t="shared" si="7"/>
        <v>48.62</v>
      </c>
      <c r="J22" s="7">
        <f t="shared" si="8"/>
        <v>1.8007407407407408</v>
      </c>
      <c r="K22">
        <v>2.7</v>
      </c>
    </row>
    <row r="23" spans="2:11" x14ac:dyDescent="0.25">
      <c r="B23" s="1"/>
      <c r="C23" s="1"/>
      <c r="D23" s="1"/>
      <c r="E23" s="1"/>
      <c r="F23" s="4"/>
      <c r="H23" s="1">
        <v>20</v>
      </c>
      <c r="I23" s="4">
        <f t="shared" si="7"/>
        <v>57.199999999999996</v>
      </c>
      <c r="J23" s="7">
        <f t="shared" si="8"/>
        <v>2.1185185185185182</v>
      </c>
      <c r="K23">
        <v>3.18</v>
      </c>
    </row>
    <row r="24" spans="2:11" x14ac:dyDescent="0.25">
      <c r="B24" s="1"/>
      <c r="C24" s="1"/>
      <c r="D24" s="1"/>
      <c r="E24" s="1"/>
      <c r="F24" s="4"/>
      <c r="H24" s="2">
        <v>17</v>
      </c>
      <c r="I24" s="4">
        <f t="shared" si="7"/>
        <v>48.62</v>
      </c>
      <c r="J24" s="7">
        <f t="shared" ref="J24" si="9">I24/27</f>
        <v>1.8007407407407408</v>
      </c>
      <c r="K24">
        <v>2.7</v>
      </c>
    </row>
    <row r="25" spans="2:11" x14ac:dyDescent="0.25">
      <c r="B25" s="1"/>
      <c r="C25" s="1"/>
      <c r="D25" s="1"/>
      <c r="H25" s="1"/>
      <c r="I25" s="3" t="s">
        <v>4</v>
      </c>
      <c r="J25" s="7">
        <f>SUM(J17:J24)</f>
        <v>8.4740740740740748</v>
      </c>
      <c r="K25">
        <f>SUM(K17:K24)</f>
        <v>12.440000000000001</v>
      </c>
    </row>
    <row r="26" spans="2:11" x14ac:dyDescent="0.25">
      <c r="B26" s="1"/>
      <c r="C26" s="1"/>
      <c r="D26" s="1"/>
      <c r="E26" s="1"/>
      <c r="F26" s="1"/>
    </row>
    <row r="27" spans="2:11" x14ac:dyDescent="0.25">
      <c r="B27" s="1"/>
      <c r="C27" s="1"/>
      <c r="D27" s="1"/>
      <c r="E27" s="1"/>
      <c r="F27" s="1"/>
    </row>
    <row r="28" spans="2:11" x14ac:dyDescent="0.25">
      <c r="B28" s="1"/>
      <c r="C28" s="1"/>
      <c r="D28" s="1"/>
      <c r="E28" s="1"/>
      <c r="F28" s="1"/>
    </row>
  </sheetData>
  <mergeCells count="4">
    <mergeCell ref="B2:D2"/>
    <mergeCell ref="H2:J2"/>
    <mergeCell ref="B15:D15"/>
    <mergeCell ref="H15:J15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Schneider, Noah</dc:creator>
  <cp:lastModifiedBy>Schneider, Noah</cp:lastModifiedBy>
  <dcterms:created xsi:type="dcterms:W3CDTF">2024-05-14T13:53:35Z</dcterms:created>
  <dcterms:modified xsi:type="dcterms:W3CDTF">2024-06-11T13:31:35Z</dcterms:modified>
</cp:coreProperties>
</file>